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0730" windowHeight="11760"/>
  </bookViews>
  <sheets>
    <sheet name="Kululoend_3665" sheetId="1" r:id="rId1"/>
    <sheet name="Leht1" sheetId="2" r:id="rId2"/>
  </sheets>
  <calcPr calcId="162913"/>
</workbook>
</file>

<file path=xl/calcChain.xml><?xml version="1.0" encoding="utf-8"?>
<calcChain xmlns="http://schemas.openxmlformats.org/spreadsheetml/2006/main">
  <c r="G20" i="1" l="1"/>
  <c r="G26" i="1" l="1"/>
  <c r="G19" i="1"/>
  <c r="G25" i="1"/>
  <c r="G27" i="1"/>
  <c r="G28" i="1"/>
  <c r="G29" i="1"/>
  <c r="G21" i="1" l="1"/>
  <c r="G24" i="1" l="1"/>
  <c r="G30" i="1" s="1"/>
  <c r="G18" i="1" l="1"/>
  <c r="G22" i="1" s="1"/>
  <c r="G31" i="1" l="1"/>
  <c r="G15" i="1" l="1"/>
  <c r="G32" i="1" l="1"/>
  <c r="G33" i="1" s="1"/>
  <c r="G34" i="1" s="1"/>
  <c r="G35" i="1" l="1"/>
  <c r="G36" i="1" s="1"/>
</calcChain>
</file>

<file path=xl/sharedStrings.xml><?xml version="1.0" encoding="utf-8"?>
<sst xmlns="http://schemas.openxmlformats.org/spreadsheetml/2006/main" count="82" uniqueCount="65">
  <si>
    <t>KULULOEND</t>
  </si>
  <si>
    <t>Jrk nr</t>
  </si>
  <si>
    <t>Art. nr.</t>
  </si>
  <si>
    <t>Töö kirjeldus</t>
  </si>
  <si>
    <t>Mõõtühik</t>
  </si>
  <si>
    <t>Maht</t>
  </si>
  <si>
    <t>Üh. hind</t>
  </si>
  <si>
    <t>kogusumma</t>
  </si>
  <si>
    <t>m²</t>
  </si>
  <si>
    <t>KOKKU</t>
  </si>
  <si>
    <t>Maksumus</t>
  </si>
  <si>
    <t>KOKKU ÜLDISED</t>
  </si>
  <si>
    <t>kompl.</t>
  </si>
  <si>
    <t xml:space="preserve"> Kokku koos ettenägemata töödega</t>
  </si>
  <si>
    <t>käibemaks 20%</t>
  </si>
  <si>
    <t>Ettenägemata tööd 5%</t>
  </si>
  <si>
    <t>OBJEKT KOKKU</t>
  </si>
  <si>
    <t>1-1</t>
  </si>
  <si>
    <t>KOKKU ÜLDTÖÖD</t>
  </si>
  <si>
    <t>KOKKU MÄNGUVAHENDID</t>
  </si>
  <si>
    <t>Kasvumulla hind võib varieeruda olemasoleva pinnase olukorrast</t>
  </si>
  <si>
    <t>*</t>
  </si>
  <si>
    <t>x</t>
  </si>
  <si>
    <t>1 ÜLDISED</t>
  </si>
  <si>
    <t>1-2</t>
  </si>
  <si>
    <t>1-3</t>
  </si>
  <si>
    <t>1-4</t>
  </si>
  <si>
    <t>Tehniline järelevalve</t>
  </si>
  <si>
    <t>Koostas:</t>
  </si>
  <si>
    <t>Eliko Kivinurm_______________________________</t>
  </si>
  <si>
    <r>
      <t>Prügi-, jäätmete vedu*</t>
    </r>
    <r>
      <rPr>
        <vertAlign val="superscript"/>
        <sz val="9"/>
        <color indexed="8"/>
        <rFont val="Times New Roman"/>
        <family val="1"/>
        <charset val="186"/>
      </rPr>
      <t>3</t>
    </r>
  </si>
  <si>
    <t>Ehitaja(-te)l/rajaja(-te)l on kohustus kontrollida tööde mahtusid kohapeal.</t>
  </si>
  <si>
    <t>Hinnale võib lisanduda transport</t>
  </si>
  <si>
    <t>Jäätmekäitluse hind võib varieeruda konteinerite rendihinnast</t>
  </si>
  <si>
    <t xml:space="preserve">Geodeetilised mahamärkimistööd, mõõdistamine </t>
  </si>
  <si>
    <t>Ol. oleva pinnase utiliseerimine</t>
  </si>
  <si>
    <t>KOKKU MAASTIKU ÜLDTÖÖD</t>
  </si>
  <si>
    <r>
      <t>2 MAASTIKU ÜLDTÖÖD*</t>
    </r>
    <r>
      <rPr>
        <b/>
        <vertAlign val="superscript"/>
        <sz val="10"/>
        <rFont val="Times New Roman"/>
        <family val="1"/>
        <charset val="186"/>
      </rPr>
      <t>1,2</t>
    </r>
  </si>
  <si>
    <r>
      <t xml:space="preserve">2A MÄNGUVAHENDID </t>
    </r>
    <r>
      <rPr>
        <sz val="10"/>
        <rFont val="Times New Roman"/>
        <family val="1"/>
        <charset val="186"/>
      </rPr>
      <t xml:space="preserve"> /Vt. Lisa 1</t>
    </r>
  </si>
  <si>
    <t>2A-1</t>
  </si>
  <si>
    <t>2A-2</t>
  </si>
  <si>
    <t>TURVAALUSKATEND vt. joonis 3665_PP_AS-4-02_asend, TÜÜP 1</t>
  </si>
  <si>
    <t>Mänguväljaku rajamise põhitööde kirjeldused (11.2019)</t>
  </si>
  <si>
    <t>Töö nr: 3665_PP</t>
  </si>
  <si>
    <t>Orava küla, Võru vald, Võru maakond
ORAVA KOOLI MÄNGUVÄLJAKU PÕHIPROJEKT</t>
  </si>
  <si>
    <t>2A-3</t>
  </si>
  <si>
    <t>2A-4</t>
  </si>
  <si>
    <t>2A-5</t>
  </si>
  <si>
    <t>2A-6</t>
  </si>
  <si>
    <t xml:space="preserve">Liivakasti liiv, sh. geotekstiil </t>
  </si>
  <si>
    <t xml:space="preserve">Kummalusmatt; puitääris 31 jm </t>
  </si>
  <si>
    <t>Kummalusmatid mängulinnakule 1x1m</t>
  </si>
  <si>
    <t>tk</t>
  </si>
  <si>
    <t>Mängulinnak PRAKTIK 0129 (asend 1) / sisaldab paigaldust, jalused kuumtsink met.maakinnitusega</t>
  </si>
  <si>
    <t>Kiigeraam PRAKTIK 202 (asend 2), sh. tava- ja beebiiste / sisaldab paigaldust, jalused kuumtsink met.maakinnitusega</t>
  </si>
  <si>
    <t>Karussell TORNAADO (asend 3) / sisaldab paigaldust</t>
  </si>
  <si>
    <t>Liivakast LK_3x3 (asend 4), sh. liivakasti laud LILL väike / sisaldab paigaldust</t>
  </si>
  <si>
    <t>Mängumaja PRAKTIK M026 (asend 5) / sisaldab paigaldust</t>
  </si>
  <si>
    <t>Kiikuv sild 3M (asend 6) / sisaldab paigaldust</t>
  </si>
  <si>
    <t>19. november 2019</t>
  </si>
  <si>
    <t>2-2</t>
  </si>
  <si>
    <t>2-3</t>
  </si>
  <si>
    <t>2-4</t>
  </si>
  <si>
    <t>2-1</t>
  </si>
  <si>
    <t>Kiviplaat liivakasti ümber (nt.300x300x40mm)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</si>
</sst>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#"/>
    <numFmt numFmtId="165" formatCode="0.0"/>
  </numFmts>
  <fonts count="30" x14ac:knownFonts="1"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0"/>
      <name val="Arial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0"/>
      <name val="Calibri"/>
      <family val="2"/>
      <charset val="186"/>
    </font>
    <font>
      <sz val="10"/>
      <name val="Times New Roman"/>
      <family val="1"/>
      <charset val="186"/>
    </font>
    <font>
      <b/>
      <sz val="16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186"/>
    </font>
    <font>
      <sz val="10"/>
      <name val="Arial"/>
      <family val="2"/>
    </font>
    <font>
      <i/>
      <sz val="8"/>
      <name val="Times New Roman"/>
      <family val="1"/>
      <charset val="186"/>
    </font>
    <font>
      <sz val="8"/>
      <name val="Times New Roman"/>
      <family val="1"/>
      <charset val="186"/>
    </font>
    <font>
      <b/>
      <vertAlign val="superscript"/>
      <sz val="10"/>
      <name val="Times New Roman"/>
      <family val="1"/>
      <charset val="186"/>
    </font>
    <font>
      <vertAlign val="superscript"/>
      <sz val="9"/>
      <color indexed="8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8" tint="-0.249977111117893"/>
      <name val="Times New Roman"/>
      <family val="1"/>
    </font>
    <font>
      <b/>
      <sz val="10"/>
      <color theme="1"/>
      <name val="Times New Roman"/>
      <family val="1"/>
      <charset val="186"/>
    </font>
    <font>
      <sz val="10"/>
      <color rgb="FFFF0000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7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3" fillId="3" borderId="0" applyNumberFormat="0" applyBorder="0" applyAlignment="0" applyProtection="0"/>
    <xf numFmtId="0" fontId="4" fillId="21" borderId="2" applyNumberFormat="0" applyAlignment="0" applyProtection="0"/>
    <xf numFmtId="2" fontId="5" fillId="0" borderId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5" fillId="0" borderId="0"/>
    <xf numFmtId="0" fontId="5" fillId="0" borderId="0"/>
    <xf numFmtId="0" fontId="5" fillId="0" borderId="0"/>
    <xf numFmtId="2" fontId="20" fillId="0" borderId="0"/>
    <xf numFmtId="0" fontId="5" fillId="0" borderId="0"/>
    <xf numFmtId="0" fontId="5" fillId="0" borderId="0"/>
    <xf numFmtId="0" fontId="12" fillId="12" borderId="6" applyNumberFormat="0" applyAlignment="0" applyProtection="0"/>
  </cellStyleXfs>
  <cellXfs count="104">
    <xf numFmtId="0" fontId="0" fillId="0" borderId="0" xfId="0"/>
    <xf numFmtId="2" fontId="13" fillId="0" borderId="0" xfId="27" applyFont="1"/>
    <xf numFmtId="164" fontId="13" fillId="0" borderId="0" xfId="27" applyNumberFormat="1" applyFont="1" applyFill="1" applyAlignment="1" applyProtection="1">
      <alignment vertical="center" wrapText="1"/>
      <protection hidden="1"/>
    </xf>
    <xf numFmtId="164" fontId="13" fillId="0" borderId="0" xfId="27" applyNumberFormat="1" applyFont="1" applyFill="1" applyAlignment="1" applyProtection="1">
      <alignment horizontal="center" vertical="center" wrapText="1"/>
      <protection hidden="1"/>
    </xf>
    <xf numFmtId="0" fontId="14" fillId="0" borderId="0" xfId="0" applyFont="1" applyFill="1"/>
    <xf numFmtId="0" fontId="14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164" fontId="1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7" xfId="0" applyFont="1" applyFill="1" applyBorder="1" applyAlignment="1">
      <alignment horizontal="center" vertical="center" wrapText="1"/>
    </xf>
    <xf numFmtId="2" fontId="14" fillId="0" borderId="7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left" vertical="center" wrapText="1"/>
    </xf>
    <xf numFmtId="164" fontId="17" fillId="0" borderId="0" xfId="27" applyNumberFormat="1" applyFont="1" applyFill="1" applyAlignment="1" applyProtection="1">
      <alignment vertical="center" wrapText="1"/>
      <protection hidden="1"/>
    </xf>
    <xf numFmtId="0" fontId="14" fillId="0" borderId="0" xfId="0" applyFont="1" applyFill="1" applyAlignment="1">
      <alignment vertical="center" wrapText="1"/>
    </xf>
    <xf numFmtId="49" fontId="14" fillId="0" borderId="0" xfId="0" applyNumberFormat="1" applyFont="1" applyFill="1"/>
    <xf numFmtId="49" fontId="16" fillId="0" borderId="0" xfId="0" applyNumberFormat="1" applyFont="1" applyFill="1" applyAlignment="1">
      <alignment horizontal="center" vertical="center" wrapText="1"/>
    </xf>
    <xf numFmtId="49" fontId="14" fillId="0" borderId="7" xfId="0" applyNumberFormat="1" applyFont="1" applyFill="1" applyBorder="1" applyAlignment="1" applyProtection="1">
      <alignment horizontal="center" vertical="center" wrapText="1"/>
      <protection hidden="1"/>
    </xf>
    <xf numFmtId="49" fontId="14" fillId="0" borderId="7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/>
    </xf>
    <xf numFmtId="49" fontId="13" fillId="0" borderId="0" xfId="27" applyNumberFormat="1" applyFont="1" applyFill="1" applyAlignment="1" applyProtection="1">
      <alignment horizontal="center" vertical="center" wrapText="1"/>
      <protection hidden="1"/>
    </xf>
    <xf numFmtId="2" fontId="14" fillId="0" borderId="0" xfId="0" applyNumberFormat="1" applyFont="1" applyFill="1" applyAlignment="1">
      <alignment horizontal="center" vertical="center"/>
    </xf>
    <xf numFmtId="2" fontId="16" fillId="0" borderId="0" xfId="0" applyNumberFormat="1" applyFont="1" applyFill="1" applyAlignment="1">
      <alignment horizontal="center" vertical="center" wrapText="1"/>
    </xf>
    <xf numFmtId="2" fontId="13" fillId="0" borderId="0" xfId="27" applyNumberFormat="1" applyFont="1" applyFill="1" applyAlignment="1" applyProtection="1">
      <alignment horizontal="center" vertical="center" wrapText="1"/>
      <protection hidden="1"/>
    </xf>
    <xf numFmtId="2" fontId="14" fillId="0" borderId="0" xfId="0" applyNumberFormat="1" applyFont="1" applyFill="1"/>
    <xf numFmtId="2" fontId="14" fillId="0" borderId="0" xfId="0" applyNumberFormat="1" applyFont="1" applyFill="1" applyAlignment="1">
      <alignment horizontal="right" vertical="center"/>
    </xf>
    <xf numFmtId="2" fontId="16" fillId="0" borderId="0" xfId="0" applyNumberFormat="1" applyFont="1" applyFill="1" applyAlignment="1">
      <alignment horizontal="right" vertical="center" wrapText="1"/>
    </xf>
    <xf numFmtId="2" fontId="16" fillId="0" borderId="8" xfId="0" applyNumberFormat="1" applyFont="1" applyFill="1" applyBorder="1" applyAlignment="1">
      <alignment horizontal="right" vertical="center" wrapText="1"/>
    </xf>
    <xf numFmtId="2" fontId="14" fillId="0" borderId="7" xfId="0" applyNumberFormat="1" applyFont="1" applyFill="1" applyBorder="1" applyAlignment="1">
      <alignment horizontal="right" vertical="center" wrapText="1"/>
    </xf>
    <xf numFmtId="2" fontId="16" fillId="0" borderId="9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Fill="1" applyBorder="1" applyAlignment="1">
      <alignment horizontal="right" vertical="center" wrapText="1"/>
    </xf>
    <xf numFmtId="2" fontId="18" fillId="0" borderId="7" xfId="40" applyNumberFormat="1" applyFont="1" applyFill="1" applyBorder="1" applyAlignment="1">
      <alignment horizontal="right"/>
    </xf>
    <xf numFmtId="2" fontId="13" fillId="0" borderId="0" xfId="27" applyNumberFormat="1" applyFont="1" applyFill="1" applyAlignment="1" applyProtection="1">
      <alignment horizontal="right" vertical="center" wrapText="1"/>
      <protection hidden="1"/>
    </xf>
    <xf numFmtId="2" fontId="17" fillId="0" borderId="0" xfId="27" applyNumberFormat="1" applyFont="1" applyFill="1" applyAlignment="1" applyProtection="1">
      <alignment vertical="center" wrapText="1"/>
      <protection hidden="1"/>
    </xf>
    <xf numFmtId="1" fontId="14" fillId="0" borderId="7" xfId="0" applyNumberFormat="1" applyFont="1" applyFill="1" applyBorder="1" applyAlignment="1">
      <alignment horizontal="center" vertical="center"/>
    </xf>
    <xf numFmtId="164" fontId="26" fillId="0" borderId="7" xfId="0" applyNumberFormat="1" applyFont="1" applyFill="1" applyBorder="1" applyAlignment="1" applyProtection="1">
      <alignment horizontal="left" vertical="center" wrapText="1"/>
      <protection hidden="1"/>
    </xf>
    <xf numFmtId="1" fontId="1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Alignment="1">
      <alignment horizontal="right"/>
    </xf>
    <xf numFmtId="164" fontId="14" fillId="0" borderId="7" xfId="0" applyNumberFormat="1" applyFont="1" applyFill="1" applyBorder="1" applyAlignment="1" applyProtection="1">
      <alignment horizontal="left" vertical="center" wrapText="1"/>
      <protection hidden="1"/>
    </xf>
    <xf numFmtId="49" fontId="17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14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17" fillId="0" borderId="8" xfId="0" applyNumberFormat="1" applyFont="1" applyFill="1" applyBorder="1" applyAlignment="1" applyProtection="1">
      <alignment horizontal="right" vertical="center" wrapText="1"/>
      <protection hidden="1"/>
    </xf>
    <xf numFmtId="164" fontId="17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18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18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16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18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18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14" fillId="0" borderId="0" xfId="27" applyNumberFormat="1" applyFont="1" applyFill="1" applyAlignment="1" applyProtection="1">
      <alignment horizontal="left" vertical="center"/>
      <protection hidden="1"/>
    </xf>
    <xf numFmtId="49" fontId="14" fillId="0" borderId="0" xfId="27" applyNumberFormat="1" applyFont="1" applyFill="1" applyAlignment="1" applyProtection="1">
      <alignment horizontal="center" vertical="center" wrapText="1"/>
      <protection hidden="1"/>
    </xf>
    <xf numFmtId="164" fontId="14" fillId="0" borderId="0" xfId="27" applyNumberFormat="1" applyFont="1" applyFill="1" applyAlignment="1" applyProtection="1">
      <alignment vertical="center" wrapText="1"/>
      <protection hidden="1"/>
    </xf>
    <xf numFmtId="2" fontId="14" fillId="0" borderId="0" xfId="27" applyNumberFormat="1" applyFont="1" applyFill="1" applyAlignment="1" applyProtection="1">
      <alignment horizontal="center" vertical="center" wrapText="1"/>
      <protection hidden="1"/>
    </xf>
    <xf numFmtId="164" fontId="14" fillId="0" borderId="0" xfId="27" applyNumberFormat="1" applyFont="1" applyFill="1" applyAlignment="1" applyProtection="1">
      <alignment horizontal="center" vertical="center" wrapText="1"/>
      <protection hidden="1"/>
    </xf>
    <xf numFmtId="2" fontId="14" fillId="0" borderId="0" xfId="27" applyNumberFormat="1" applyFont="1" applyFill="1" applyAlignment="1" applyProtection="1">
      <alignment horizontal="right" vertical="center" wrapText="1"/>
      <protection hidden="1"/>
    </xf>
    <xf numFmtId="164" fontId="21" fillId="0" borderId="0" xfId="27" applyNumberFormat="1" applyFont="1" applyFill="1" applyAlignment="1" applyProtection="1">
      <alignment horizontal="center" vertical="center" wrapText="1"/>
      <protection hidden="1"/>
    </xf>
    <xf numFmtId="0" fontId="25" fillId="0" borderId="0" xfId="0" applyFont="1" applyAlignment="1">
      <alignment horizontal="left" wrapText="1"/>
    </xf>
    <xf numFmtId="0" fontId="25" fillId="0" borderId="0" xfId="0" applyFont="1" applyAlignment="1">
      <alignment horizontal="left"/>
    </xf>
    <xf numFmtId="2" fontId="14" fillId="0" borderId="0" xfId="0" applyNumberFormat="1" applyFont="1" applyFill="1" applyAlignment="1">
      <alignment vertical="center" wrapText="1"/>
    </xf>
    <xf numFmtId="2" fontId="13" fillId="0" borderId="0" xfId="27" applyNumberFormat="1" applyFont="1" applyFill="1" applyAlignment="1" applyProtection="1">
      <alignment vertical="center" wrapText="1"/>
      <protection hidden="1"/>
    </xf>
    <xf numFmtId="0" fontId="14" fillId="0" borderId="7" xfId="0" applyFont="1" applyFill="1" applyBorder="1" applyAlignment="1">
      <alignment horizontal="right" vertical="center"/>
    </xf>
    <xf numFmtId="2" fontId="27" fillId="0" borderId="8" xfId="40" applyNumberFormat="1" applyFont="1" applyFill="1" applyBorder="1" applyAlignment="1">
      <alignment horizontal="right"/>
    </xf>
    <xf numFmtId="164" fontId="14" fillId="0" borderId="0" xfId="27" applyNumberFormat="1" applyFont="1" applyFill="1" applyAlignment="1" applyProtection="1">
      <alignment horizontal="left" vertical="center" wrapText="1"/>
      <protection hidden="1"/>
    </xf>
    <xf numFmtId="164" fontId="14" fillId="0" borderId="0" xfId="27" applyNumberFormat="1" applyFont="1" applyFill="1" applyAlignment="1" applyProtection="1">
      <alignment horizontal="left" vertical="top" wrapText="1"/>
      <protection hidden="1"/>
    </xf>
    <xf numFmtId="164" fontId="29" fillId="0" borderId="0" xfId="27" applyNumberFormat="1" applyFont="1" applyFill="1" applyAlignment="1" applyProtection="1">
      <alignment vertical="center" wrapText="1"/>
      <protection hidden="1"/>
    </xf>
    <xf numFmtId="0" fontId="14" fillId="0" borderId="7" xfId="0" applyFont="1" applyFill="1" applyBorder="1" applyAlignment="1">
      <alignment vertical="center" wrapText="1"/>
    </xf>
    <xf numFmtId="165" fontId="14" fillId="0" borderId="11" xfId="0" applyNumberFormat="1" applyFont="1" applyFill="1" applyBorder="1" applyAlignment="1">
      <alignment horizontal="center" vertical="center" wrapText="1"/>
    </xf>
    <xf numFmtId="1" fontId="14" fillId="0" borderId="11" xfId="0" applyNumberFormat="1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16" fillId="0" borderId="18" xfId="0" applyFont="1" applyFill="1" applyBorder="1" applyAlignment="1">
      <alignment horizontal="right"/>
    </xf>
    <xf numFmtId="0" fontId="16" fillId="0" borderId="12" xfId="0" applyFont="1" applyFill="1" applyBorder="1" applyAlignment="1">
      <alignment horizontal="right"/>
    </xf>
    <xf numFmtId="0" fontId="16" fillId="0" borderId="13" xfId="0" applyFont="1" applyFill="1" applyBorder="1" applyAlignment="1">
      <alignment horizontal="right"/>
    </xf>
    <xf numFmtId="0" fontId="16" fillId="0" borderId="14" xfId="0" applyFont="1" applyFill="1" applyBorder="1" applyAlignment="1">
      <alignment horizontal="right"/>
    </xf>
    <xf numFmtId="0" fontId="28" fillId="0" borderId="12" xfId="0" applyFont="1" applyFill="1" applyBorder="1" applyAlignment="1">
      <alignment horizontal="left" vertical="center" wrapText="1"/>
    </xf>
    <xf numFmtId="0" fontId="28" fillId="0" borderId="13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right" vertical="center" wrapText="1"/>
    </xf>
    <xf numFmtId="0" fontId="16" fillId="0" borderId="13" xfId="0" applyFont="1" applyFill="1" applyBorder="1" applyAlignment="1">
      <alignment horizontal="right" vertical="center" wrapText="1"/>
    </xf>
    <xf numFmtId="0" fontId="16" fillId="0" borderId="14" xfId="0" applyFont="1" applyFill="1" applyBorder="1" applyAlignment="1">
      <alignment horizontal="right" vertical="center" wrapText="1"/>
    </xf>
    <xf numFmtId="0" fontId="16" fillId="0" borderId="12" xfId="0" applyFont="1" applyFill="1" applyBorder="1" applyAlignment="1">
      <alignment horizontal="left"/>
    </xf>
    <xf numFmtId="0" fontId="16" fillId="0" borderId="13" xfId="0" applyFont="1" applyFill="1" applyBorder="1" applyAlignment="1">
      <alignment horizontal="left"/>
    </xf>
    <xf numFmtId="0" fontId="16" fillId="0" borderId="14" xfId="0" applyFont="1" applyFill="1" applyBorder="1" applyAlignment="1">
      <alignment horizontal="left"/>
    </xf>
    <xf numFmtId="0" fontId="1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164" fontId="14" fillId="0" borderId="0" xfId="27" applyNumberFormat="1" applyFont="1" applyFill="1" applyBorder="1" applyAlignment="1" applyProtection="1">
      <alignment horizontal="left" vertical="center" wrapText="1"/>
      <protection hidden="1"/>
    </xf>
    <xf numFmtId="49" fontId="16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16" fillId="0" borderId="13" xfId="0" applyNumberFormat="1" applyFont="1" applyFill="1" applyBorder="1" applyAlignment="1" applyProtection="1">
      <alignment horizontal="left" vertical="center" wrapText="1"/>
      <protection hidden="1"/>
    </xf>
    <xf numFmtId="49" fontId="16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27" fillId="0" borderId="7" xfId="40" applyFont="1" applyFill="1" applyBorder="1" applyAlignment="1">
      <alignment horizontal="right" wrapText="1" indent="8"/>
    </xf>
    <xf numFmtId="0" fontId="18" fillId="0" borderId="7" xfId="40" applyFont="1" applyFill="1" applyBorder="1" applyAlignment="1">
      <alignment horizontal="right" wrapText="1" indent="8"/>
    </xf>
    <xf numFmtId="0" fontId="16" fillId="0" borderId="15" xfId="0" applyFont="1" applyFill="1" applyBorder="1" applyAlignment="1">
      <alignment horizontal="right" vertical="center"/>
    </xf>
    <xf numFmtId="0" fontId="16" fillId="0" borderId="16" xfId="0" applyFont="1" applyFill="1" applyBorder="1" applyAlignment="1">
      <alignment horizontal="right" vertical="center"/>
    </xf>
    <xf numFmtId="0" fontId="16" fillId="0" borderId="11" xfId="0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right" vertical="center"/>
    </xf>
    <xf numFmtId="49" fontId="14" fillId="0" borderId="0" xfId="27" applyNumberFormat="1" applyFont="1" applyFill="1" applyAlignment="1" applyProtection="1">
      <alignment horizontal="center" vertical="center" wrapText="1"/>
      <protection hidden="1"/>
    </xf>
    <xf numFmtId="0" fontId="25" fillId="0" borderId="0" xfId="0" applyFont="1" applyAlignment="1">
      <alignment horizontal="left" wrapText="1"/>
    </xf>
    <xf numFmtId="49" fontId="25" fillId="0" borderId="0" xfId="27" applyNumberFormat="1" applyFont="1" applyFill="1" applyAlignment="1" applyProtection="1">
      <alignment horizontal="left" wrapText="1"/>
      <protection hidden="1"/>
    </xf>
    <xf numFmtId="49" fontId="25" fillId="0" borderId="0" xfId="27" applyNumberFormat="1" applyFont="1" applyFill="1" applyAlignment="1" applyProtection="1">
      <alignment horizontal="left" vertical="top" wrapText="1"/>
      <protection hidden="1"/>
    </xf>
    <xf numFmtId="0" fontId="18" fillId="0" borderId="12" xfId="40" applyFont="1" applyFill="1" applyBorder="1" applyAlignment="1">
      <alignment horizontal="right" wrapText="1" indent="8"/>
    </xf>
    <xf numFmtId="0" fontId="18" fillId="0" borderId="13" xfId="40" applyFont="1" applyFill="1" applyBorder="1" applyAlignment="1">
      <alignment horizontal="right" wrapText="1" indent="8"/>
    </xf>
    <xf numFmtId="0" fontId="18" fillId="0" borderId="14" xfId="40" applyFont="1" applyFill="1" applyBorder="1" applyAlignment="1">
      <alignment horizontal="right" wrapText="1" indent="8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heck Cell" xfId="26"/>
    <cellStyle name="Excel Built-in Norma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Normaallaad" xfId="0" builtinId="0"/>
    <cellStyle name="Normaallaad 2" xfId="35"/>
    <cellStyle name="Normal 2" xfId="36"/>
    <cellStyle name="Normal 2 2" xfId="37"/>
    <cellStyle name="Normal 3" xfId="38"/>
    <cellStyle name="Normal 38" xfId="39"/>
    <cellStyle name="Normal_HIND" xfId="40"/>
    <cellStyle name="Output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3"/>
  <sheetViews>
    <sheetView tabSelected="1" zoomScale="90" zoomScaleNormal="90" zoomScaleSheetLayoutView="115" workbookViewId="0">
      <selection activeCell="B4" sqref="B4:G4"/>
    </sheetView>
  </sheetViews>
  <sheetFormatPr defaultRowHeight="12.75" outlineLevelCol="1" x14ac:dyDescent="0.2"/>
  <cols>
    <col min="1" max="1" width="4.42578125" style="3" customWidth="1"/>
    <col min="2" max="2" width="5.28515625" style="20" customWidth="1"/>
    <col min="3" max="3" width="47.140625" style="2" customWidth="1"/>
    <col min="4" max="4" width="11.140625" style="3" customWidth="1"/>
    <col min="5" max="5" width="6" style="23" customWidth="1"/>
    <col min="6" max="6" width="7.85546875" style="23" customWidth="1" outlineLevel="1"/>
    <col min="7" max="7" width="11.5703125" style="32" customWidth="1" outlineLevel="1"/>
    <col min="8" max="8" width="9.140625" style="1"/>
    <col min="9" max="9" width="9.42578125" style="58" customWidth="1"/>
    <col min="10" max="16384" width="9.140625" style="2"/>
  </cols>
  <sheetData>
    <row r="1" spans="1:9" s="4" customFormat="1" x14ac:dyDescent="0.2">
      <c r="B1" s="15"/>
      <c r="C1" s="5"/>
      <c r="E1" s="24"/>
      <c r="F1" s="21"/>
      <c r="G1" s="25"/>
      <c r="I1" s="24"/>
    </row>
    <row r="2" spans="1:9" s="14" customFormat="1" ht="59.25" customHeight="1" x14ac:dyDescent="0.2">
      <c r="A2" s="85" t="s">
        <v>44</v>
      </c>
      <c r="B2" s="85"/>
      <c r="C2" s="85"/>
      <c r="D2" s="85"/>
      <c r="E2" s="85"/>
      <c r="F2" s="85"/>
      <c r="G2" s="85"/>
      <c r="I2" s="57"/>
    </row>
    <row r="3" spans="1:9" s="14" customFormat="1" ht="16.5" customHeight="1" x14ac:dyDescent="0.2">
      <c r="A3" s="6"/>
      <c r="B3" s="16"/>
      <c r="C3" s="6"/>
      <c r="D3" s="6"/>
      <c r="E3" s="22"/>
      <c r="F3" s="22"/>
      <c r="G3" s="26"/>
      <c r="I3" s="57"/>
    </row>
    <row r="4" spans="1:9" s="4" customFormat="1" ht="28.5" customHeight="1" x14ac:dyDescent="0.2">
      <c r="B4" s="86" t="s">
        <v>0</v>
      </c>
      <c r="C4" s="86"/>
      <c r="D4" s="86"/>
      <c r="E4" s="86"/>
      <c r="F4" s="86"/>
      <c r="G4" s="86"/>
      <c r="I4" s="24"/>
    </row>
    <row r="5" spans="1:9" s="4" customFormat="1" ht="12.75" customHeight="1" x14ac:dyDescent="0.2">
      <c r="B5" s="16"/>
      <c r="C5" s="6"/>
      <c r="D5" s="6"/>
      <c r="E5" s="37" t="s">
        <v>43</v>
      </c>
      <c r="F5" s="22"/>
      <c r="G5" s="26"/>
      <c r="I5" s="24"/>
    </row>
    <row r="6" spans="1:9" s="4" customFormat="1" x14ac:dyDescent="0.2">
      <c r="A6" s="87" t="s">
        <v>42</v>
      </c>
      <c r="B6" s="87"/>
      <c r="C6" s="87"/>
      <c r="D6" s="87"/>
      <c r="E6" s="87"/>
      <c r="F6" s="87"/>
      <c r="G6" s="87"/>
      <c r="I6" s="24"/>
    </row>
    <row r="7" spans="1:9" s="4" customFormat="1" ht="12.75" customHeight="1" x14ac:dyDescent="0.2">
      <c r="A7" s="87" t="s">
        <v>31</v>
      </c>
      <c r="B7" s="87"/>
      <c r="C7" s="87"/>
      <c r="D7" s="87"/>
      <c r="E7" s="87"/>
      <c r="F7" s="87"/>
      <c r="G7" s="87"/>
      <c r="I7" s="24"/>
    </row>
    <row r="8" spans="1:9" s="4" customFormat="1" ht="26.25" thickBot="1" x14ac:dyDescent="0.25">
      <c r="A8" s="42" t="s">
        <v>1</v>
      </c>
      <c r="B8" s="43" t="s">
        <v>2</v>
      </c>
      <c r="C8" s="44" t="s">
        <v>3</v>
      </c>
      <c r="D8" s="45" t="s">
        <v>4</v>
      </c>
      <c r="E8" s="46" t="s">
        <v>5</v>
      </c>
      <c r="F8" s="46" t="s">
        <v>6</v>
      </c>
      <c r="G8" s="47" t="s">
        <v>10</v>
      </c>
      <c r="I8" s="24"/>
    </row>
    <row r="9" spans="1:9" s="15" customFormat="1" ht="12.75" customHeight="1" thickTop="1" x14ac:dyDescent="0.2">
      <c r="A9" s="39">
        <v>1</v>
      </c>
      <c r="B9" s="39">
        <v>2</v>
      </c>
      <c r="C9" s="39">
        <v>3</v>
      </c>
      <c r="D9" s="40">
        <v>4</v>
      </c>
      <c r="E9" s="39">
        <v>5</v>
      </c>
      <c r="F9" s="39">
        <v>6</v>
      </c>
      <c r="G9" s="41">
        <v>7</v>
      </c>
      <c r="I9" s="24"/>
    </row>
    <row r="10" spans="1:9" s="4" customFormat="1" ht="12.75" customHeight="1" x14ac:dyDescent="0.2">
      <c r="A10" s="88" t="s">
        <v>23</v>
      </c>
      <c r="B10" s="89"/>
      <c r="C10" s="89"/>
      <c r="D10" s="89"/>
      <c r="E10" s="89"/>
      <c r="F10" s="89"/>
      <c r="G10" s="90"/>
      <c r="I10" s="24"/>
    </row>
    <row r="11" spans="1:9" s="4" customFormat="1" ht="12.75" customHeight="1" x14ac:dyDescent="0.2">
      <c r="A11" s="7">
        <v>1</v>
      </c>
      <c r="B11" s="17" t="s">
        <v>17</v>
      </c>
      <c r="C11" s="38" t="s">
        <v>34</v>
      </c>
      <c r="D11" s="8" t="s">
        <v>7</v>
      </c>
      <c r="E11" s="36">
        <v>1</v>
      </c>
      <c r="F11" s="7" t="s">
        <v>22</v>
      </c>
      <c r="G11" s="59" t="s">
        <v>22</v>
      </c>
      <c r="I11" s="24"/>
    </row>
    <row r="12" spans="1:9" s="4" customFormat="1" x14ac:dyDescent="0.2">
      <c r="A12" s="7">
        <v>2</v>
      </c>
      <c r="B12" s="17" t="s">
        <v>24</v>
      </c>
      <c r="C12" s="38" t="s">
        <v>35</v>
      </c>
      <c r="D12" s="8" t="s">
        <v>7</v>
      </c>
      <c r="E12" s="36">
        <v>1</v>
      </c>
      <c r="F12" s="7" t="s">
        <v>22</v>
      </c>
      <c r="G12" s="59" t="s">
        <v>22</v>
      </c>
      <c r="I12" s="24"/>
    </row>
    <row r="13" spans="1:9" s="4" customFormat="1" ht="12.75" customHeight="1" x14ac:dyDescent="0.2">
      <c r="A13" s="7">
        <v>3</v>
      </c>
      <c r="B13" s="17" t="s">
        <v>25</v>
      </c>
      <c r="C13" s="35" t="s">
        <v>30</v>
      </c>
      <c r="D13" s="8" t="s">
        <v>7</v>
      </c>
      <c r="E13" s="36">
        <v>1</v>
      </c>
      <c r="F13" s="7" t="s">
        <v>22</v>
      </c>
      <c r="G13" s="59" t="s">
        <v>22</v>
      </c>
      <c r="I13" s="24"/>
    </row>
    <row r="14" spans="1:9" s="4" customFormat="1" ht="12.75" customHeight="1" x14ac:dyDescent="0.2">
      <c r="A14" s="7">
        <v>4</v>
      </c>
      <c r="B14" s="17" t="s">
        <v>26</v>
      </c>
      <c r="C14" s="35" t="s">
        <v>27</v>
      </c>
      <c r="D14" s="8" t="s">
        <v>7</v>
      </c>
      <c r="E14" s="36">
        <v>1</v>
      </c>
      <c r="F14" s="7" t="s">
        <v>22</v>
      </c>
      <c r="G14" s="59" t="s">
        <v>22</v>
      </c>
      <c r="I14" s="24"/>
    </row>
    <row r="15" spans="1:9" s="4" customFormat="1" ht="14.25" customHeight="1" x14ac:dyDescent="0.2">
      <c r="A15" s="79" t="s">
        <v>11</v>
      </c>
      <c r="B15" s="80"/>
      <c r="C15" s="80"/>
      <c r="D15" s="80"/>
      <c r="E15" s="80"/>
      <c r="F15" s="81"/>
      <c r="G15" s="27">
        <f>SUM(G11:G14)</f>
        <v>0</v>
      </c>
      <c r="I15" s="24"/>
    </row>
    <row r="16" spans="1:9" s="13" customFormat="1" ht="15.75" x14ac:dyDescent="0.2">
      <c r="A16" s="82" t="s">
        <v>37</v>
      </c>
      <c r="B16" s="83"/>
      <c r="C16" s="83"/>
      <c r="D16" s="83"/>
      <c r="E16" s="83"/>
      <c r="F16" s="83"/>
      <c r="G16" s="84"/>
      <c r="H16" s="4"/>
      <c r="I16" s="33"/>
    </row>
    <row r="17" spans="1:14" s="13" customFormat="1" x14ac:dyDescent="0.2">
      <c r="A17" s="10"/>
      <c r="B17" s="19"/>
      <c r="C17" s="73" t="s">
        <v>41</v>
      </c>
      <c r="D17" s="74"/>
      <c r="E17" s="74"/>
      <c r="F17" s="74"/>
      <c r="G17" s="75"/>
      <c r="H17" s="4"/>
      <c r="I17" s="33"/>
    </row>
    <row r="18" spans="1:14" s="13" customFormat="1" x14ac:dyDescent="0.2">
      <c r="A18" s="10">
        <v>1</v>
      </c>
      <c r="B18" s="18" t="s">
        <v>63</v>
      </c>
      <c r="C18" s="64" t="s">
        <v>50</v>
      </c>
      <c r="D18" s="8" t="s">
        <v>8</v>
      </c>
      <c r="E18" s="65">
        <v>58.1</v>
      </c>
      <c r="F18" s="9">
        <v>0</v>
      </c>
      <c r="G18" s="28">
        <f>E18*F18</f>
        <v>0</v>
      </c>
      <c r="H18" s="4"/>
      <c r="I18" s="33"/>
      <c r="K18" s="63"/>
      <c r="N18" s="63"/>
    </row>
    <row r="19" spans="1:14" s="13" customFormat="1" x14ac:dyDescent="0.2">
      <c r="A19" s="10">
        <v>2</v>
      </c>
      <c r="B19" s="18" t="s">
        <v>60</v>
      </c>
      <c r="C19" s="64" t="s">
        <v>51</v>
      </c>
      <c r="D19" s="8" t="s">
        <v>52</v>
      </c>
      <c r="E19" s="66">
        <v>4</v>
      </c>
      <c r="F19" s="9">
        <v>0</v>
      </c>
      <c r="G19" s="28">
        <f>E19*F19</f>
        <v>0</v>
      </c>
      <c r="H19" s="4"/>
      <c r="I19" s="33"/>
      <c r="K19" s="63"/>
      <c r="N19" s="63"/>
    </row>
    <row r="20" spans="1:14" s="13" customFormat="1" x14ac:dyDescent="0.2">
      <c r="A20" s="10">
        <v>3</v>
      </c>
      <c r="B20" s="18" t="s">
        <v>61</v>
      </c>
      <c r="C20" s="64" t="s">
        <v>49</v>
      </c>
      <c r="D20" s="8" t="s">
        <v>8</v>
      </c>
      <c r="E20" s="65">
        <v>7.4</v>
      </c>
      <c r="F20" s="9">
        <v>0</v>
      </c>
      <c r="G20" s="28">
        <f>E20*F20</f>
        <v>0</v>
      </c>
      <c r="H20" s="4"/>
      <c r="I20" s="33"/>
      <c r="K20" s="63"/>
      <c r="N20" s="63"/>
    </row>
    <row r="21" spans="1:14" s="13" customFormat="1" x14ac:dyDescent="0.2">
      <c r="A21" s="10">
        <v>4</v>
      </c>
      <c r="B21" s="18" t="s">
        <v>62</v>
      </c>
      <c r="C21" s="64" t="s">
        <v>64</v>
      </c>
      <c r="D21" s="8" t="s">
        <v>8</v>
      </c>
      <c r="E21" s="65">
        <v>3.8</v>
      </c>
      <c r="F21" s="9">
        <v>0</v>
      </c>
      <c r="G21" s="28">
        <f>E21*F21</f>
        <v>0</v>
      </c>
      <c r="H21" s="4"/>
      <c r="I21" s="33"/>
      <c r="K21" s="63"/>
      <c r="N21" s="63"/>
    </row>
    <row r="22" spans="1:14" x14ac:dyDescent="0.2">
      <c r="A22" s="70" t="s">
        <v>18</v>
      </c>
      <c r="B22" s="71"/>
      <c r="C22" s="71"/>
      <c r="D22" s="71"/>
      <c r="E22" s="71"/>
      <c r="F22" s="72"/>
      <c r="G22" s="29">
        <f>SUM(G18+G21)</f>
        <v>0</v>
      </c>
      <c r="H22" s="2"/>
      <c r="I22" s="2"/>
    </row>
    <row r="23" spans="1:14" x14ac:dyDescent="0.2">
      <c r="A23" s="76" t="s">
        <v>38</v>
      </c>
      <c r="B23" s="77"/>
      <c r="C23" s="77"/>
      <c r="D23" s="77"/>
      <c r="E23" s="77"/>
      <c r="F23" s="77"/>
      <c r="G23" s="78"/>
      <c r="H23" s="2"/>
      <c r="I23" s="2"/>
    </row>
    <row r="24" spans="1:14" ht="25.5" x14ac:dyDescent="0.2">
      <c r="A24" s="10">
        <v>1</v>
      </c>
      <c r="B24" s="19" t="s">
        <v>39</v>
      </c>
      <c r="C24" s="12" t="s">
        <v>53</v>
      </c>
      <c r="D24" s="10" t="s">
        <v>12</v>
      </c>
      <c r="E24" s="34">
        <v>1</v>
      </c>
      <c r="F24" s="11">
        <v>0</v>
      </c>
      <c r="G24" s="28">
        <f>E24*F24</f>
        <v>0</v>
      </c>
      <c r="H24" s="2"/>
      <c r="I24" s="2"/>
    </row>
    <row r="25" spans="1:14" ht="25.5" x14ac:dyDescent="0.2">
      <c r="A25" s="10">
        <v>2</v>
      </c>
      <c r="B25" s="19" t="s">
        <v>40</v>
      </c>
      <c r="C25" s="12" t="s">
        <v>54</v>
      </c>
      <c r="D25" s="10" t="s">
        <v>12</v>
      </c>
      <c r="E25" s="34">
        <v>1</v>
      </c>
      <c r="F25" s="11">
        <v>0</v>
      </c>
      <c r="G25" s="28">
        <f t="shared" ref="G25:G29" si="0">E25*F25</f>
        <v>0</v>
      </c>
      <c r="H25" s="2"/>
      <c r="I25" s="2"/>
    </row>
    <row r="26" spans="1:14" x14ac:dyDescent="0.2">
      <c r="A26" s="10">
        <v>3</v>
      </c>
      <c r="B26" s="19" t="s">
        <v>45</v>
      </c>
      <c r="C26" s="12" t="s">
        <v>55</v>
      </c>
      <c r="D26" s="10" t="s">
        <v>12</v>
      </c>
      <c r="E26" s="34">
        <v>1</v>
      </c>
      <c r="F26" s="11">
        <v>0</v>
      </c>
      <c r="G26" s="28">
        <f t="shared" ref="G26" si="1">E26*F26</f>
        <v>0</v>
      </c>
      <c r="H26" s="2"/>
      <c r="I26" s="2"/>
    </row>
    <row r="27" spans="1:14" ht="25.5" x14ac:dyDescent="0.2">
      <c r="A27" s="10">
        <v>4</v>
      </c>
      <c r="B27" s="19" t="s">
        <v>46</v>
      </c>
      <c r="C27" s="12" t="s">
        <v>56</v>
      </c>
      <c r="D27" s="10" t="s">
        <v>12</v>
      </c>
      <c r="E27" s="34">
        <v>1</v>
      </c>
      <c r="F27" s="11">
        <v>0</v>
      </c>
      <c r="G27" s="28">
        <f t="shared" si="0"/>
        <v>0</v>
      </c>
      <c r="H27" s="2"/>
      <c r="I27" s="2"/>
    </row>
    <row r="28" spans="1:14" ht="25.5" x14ac:dyDescent="0.2">
      <c r="A28" s="10">
        <v>5</v>
      </c>
      <c r="B28" s="19" t="s">
        <v>47</v>
      </c>
      <c r="C28" s="12" t="s">
        <v>57</v>
      </c>
      <c r="D28" s="10" t="s">
        <v>12</v>
      </c>
      <c r="E28" s="34">
        <v>1</v>
      </c>
      <c r="F28" s="11">
        <v>0</v>
      </c>
      <c r="G28" s="28">
        <f t="shared" si="0"/>
        <v>0</v>
      </c>
      <c r="H28" s="2"/>
      <c r="I28" s="2"/>
    </row>
    <row r="29" spans="1:14" x14ac:dyDescent="0.2">
      <c r="A29" s="10">
        <v>6</v>
      </c>
      <c r="B29" s="19" t="s">
        <v>48</v>
      </c>
      <c r="C29" s="12" t="s">
        <v>58</v>
      </c>
      <c r="D29" s="10" t="s">
        <v>12</v>
      </c>
      <c r="E29" s="34">
        <v>1</v>
      </c>
      <c r="F29" s="11">
        <v>0</v>
      </c>
      <c r="G29" s="28">
        <f t="shared" si="0"/>
        <v>0</v>
      </c>
      <c r="H29" s="2"/>
      <c r="I29" s="2"/>
    </row>
    <row r="30" spans="1:14" x14ac:dyDescent="0.2">
      <c r="A30" s="67" t="s">
        <v>19</v>
      </c>
      <c r="B30" s="68"/>
      <c r="C30" s="68"/>
      <c r="D30" s="68"/>
      <c r="E30" s="68"/>
      <c r="F30" s="69"/>
      <c r="G30" s="29">
        <f>SUM(G24:G29)</f>
        <v>0</v>
      </c>
      <c r="H30" s="2"/>
      <c r="I30" s="2"/>
    </row>
    <row r="31" spans="1:14" ht="13.5" thickBot="1" x14ac:dyDescent="0.25">
      <c r="A31" s="96" t="s">
        <v>36</v>
      </c>
      <c r="B31" s="96"/>
      <c r="C31" s="96"/>
      <c r="D31" s="96"/>
      <c r="E31" s="96"/>
      <c r="F31" s="96"/>
      <c r="G31" s="30">
        <f>G22+G30</f>
        <v>0</v>
      </c>
    </row>
    <row r="32" spans="1:14" ht="13.5" thickTop="1" x14ac:dyDescent="0.2">
      <c r="A32" s="93" t="s">
        <v>16</v>
      </c>
      <c r="B32" s="94"/>
      <c r="C32" s="94"/>
      <c r="D32" s="94"/>
      <c r="E32" s="94"/>
      <c r="F32" s="95"/>
      <c r="G32" s="27">
        <f>G15+G31</f>
        <v>0</v>
      </c>
    </row>
    <row r="33" spans="1:7" x14ac:dyDescent="0.2">
      <c r="A33" s="91" t="s">
        <v>15</v>
      </c>
      <c r="B33" s="91"/>
      <c r="C33" s="91"/>
      <c r="D33" s="91"/>
      <c r="E33" s="91"/>
      <c r="F33" s="91"/>
      <c r="G33" s="60">
        <f>G32*0.05</f>
        <v>0</v>
      </c>
    </row>
    <row r="34" spans="1:7" x14ac:dyDescent="0.2">
      <c r="A34" s="91" t="s">
        <v>13</v>
      </c>
      <c r="B34" s="91"/>
      <c r="C34" s="91"/>
      <c r="D34" s="91"/>
      <c r="E34" s="91"/>
      <c r="F34" s="91"/>
      <c r="G34" s="60">
        <f>G32+G33</f>
        <v>0</v>
      </c>
    </row>
    <row r="35" spans="1:7" x14ac:dyDescent="0.2">
      <c r="A35" s="101" t="s">
        <v>14</v>
      </c>
      <c r="B35" s="102"/>
      <c r="C35" s="102"/>
      <c r="D35" s="102"/>
      <c r="E35" s="102"/>
      <c r="F35" s="103"/>
      <c r="G35" s="31">
        <f>G34*0.2</f>
        <v>0</v>
      </c>
    </row>
    <row r="36" spans="1:7" x14ac:dyDescent="0.2">
      <c r="A36" s="92" t="s">
        <v>9</v>
      </c>
      <c r="B36" s="92"/>
      <c r="C36" s="92"/>
      <c r="D36" s="92"/>
      <c r="E36" s="92"/>
      <c r="F36" s="92"/>
      <c r="G36" s="31">
        <f>G34+G35</f>
        <v>0</v>
      </c>
    </row>
    <row r="37" spans="1:7" x14ac:dyDescent="0.2">
      <c r="A37" s="52" t="s">
        <v>21</v>
      </c>
      <c r="B37" s="49"/>
      <c r="C37" s="50"/>
      <c r="D37" s="52"/>
      <c r="E37" s="51"/>
      <c r="F37" s="51"/>
      <c r="G37" s="53"/>
    </row>
    <row r="38" spans="1:7" x14ac:dyDescent="0.2">
      <c r="A38" s="54">
        <v>1</v>
      </c>
      <c r="B38" s="100" t="s">
        <v>32</v>
      </c>
      <c r="C38" s="100"/>
      <c r="D38" s="100"/>
      <c r="E38" s="51"/>
      <c r="F38" s="51"/>
      <c r="G38" s="53"/>
    </row>
    <row r="39" spans="1:7" x14ac:dyDescent="0.2">
      <c r="A39" s="54">
        <v>2</v>
      </c>
      <c r="B39" s="99" t="s">
        <v>20</v>
      </c>
      <c r="C39" s="99"/>
      <c r="D39" s="99"/>
      <c r="E39" s="51"/>
      <c r="F39" s="51"/>
      <c r="G39" s="53"/>
    </row>
    <row r="40" spans="1:7" x14ac:dyDescent="0.2">
      <c r="A40" s="54">
        <v>3</v>
      </c>
      <c r="B40" s="98" t="s">
        <v>33</v>
      </c>
      <c r="C40" s="98"/>
      <c r="D40" s="98"/>
      <c r="E40" s="51"/>
      <c r="F40" s="51"/>
      <c r="G40" s="53"/>
    </row>
    <row r="41" spans="1:7" x14ac:dyDescent="0.2">
      <c r="A41" s="54"/>
      <c r="B41" s="56"/>
      <c r="C41" s="55"/>
      <c r="D41" s="55"/>
      <c r="E41" s="51"/>
      <c r="F41" s="51"/>
      <c r="G41" s="53"/>
    </row>
    <row r="42" spans="1:7" x14ac:dyDescent="0.2">
      <c r="C42" s="62"/>
      <c r="D42" s="61"/>
      <c r="E42" s="61"/>
    </row>
    <row r="43" spans="1:7" ht="25.5" customHeight="1" x14ac:dyDescent="0.2">
      <c r="A43" s="48" t="s">
        <v>28</v>
      </c>
      <c r="B43" s="49"/>
      <c r="C43" s="50" t="s">
        <v>29</v>
      </c>
      <c r="D43" s="97" t="s">
        <v>59</v>
      </c>
      <c r="E43" s="97"/>
    </row>
  </sheetData>
  <sheetProtection selectLockedCells="1" selectUnlockedCells="1"/>
  <mergeCells count="21">
    <mergeCell ref="D43:E43"/>
    <mergeCell ref="B40:D40"/>
    <mergeCell ref="B39:D39"/>
    <mergeCell ref="B38:D38"/>
    <mergeCell ref="A35:F35"/>
    <mergeCell ref="A34:F34"/>
    <mergeCell ref="A36:F36"/>
    <mergeCell ref="A33:F33"/>
    <mergeCell ref="A32:F32"/>
    <mergeCell ref="A31:F31"/>
    <mergeCell ref="A2:G2"/>
    <mergeCell ref="B4:G4"/>
    <mergeCell ref="A7:G7"/>
    <mergeCell ref="A10:G10"/>
    <mergeCell ref="A6:G6"/>
    <mergeCell ref="A30:F30"/>
    <mergeCell ref="A22:F22"/>
    <mergeCell ref="C17:G17"/>
    <mergeCell ref="A23:G23"/>
    <mergeCell ref="A15:F15"/>
    <mergeCell ref="A16:G16"/>
  </mergeCells>
  <phoneticPr fontId="0" type="noConversion"/>
  <pageMargins left="0.86614173228346458" right="0.19685039370078741" top="0.78740157480314965" bottom="0.78740157480314965" header="0.51181102362204722" footer="0.51181102362204722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2</vt:i4>
      </vt:variant>
    </vt:vector>
  </HeadingPairs>
  <TitlesOfParts>
    <vt:vector size="2" baseType="lpstr">
      <vt:lpstr>Kululoend_3665</vt:lpstr>
      <vt:lpstr>Leht1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</dc:creator>
  <cp:lastModifiedBy>Windowsi kasutaja</cp:lastModifiedBy>
  <cp:lastPrinted>2019-11-20T08:42:38Z</cp:lastPrinted>
  <dcterms:created xsi:type="dcterms:W3CDTF">2014-02-20T09:16:30Z</dcterms:created>
  <dcterms:modified xsi:type="dcterms:W3CDTF">2020-03-23T06:47:35Z</dcterms:modified>
</cp:coreProperties>
</file>